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E8171E20-7F5D-4051-B03E-049DD13538F7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31" i="6" l="1"/>
  <c r="O83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<sst xmlns="http://schemas.openxmlformats.org/spreadsheetml/2006/main" count="1071" uniqueCount="280">
  <si>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</si>
  <si>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</si>
  <si>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</si>
  <si>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</si>
  <si>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</si>
  <si>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</si>
  <si>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</si>
  <si>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</si>
  <si>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</si>
  <si>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</si>
  <si>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</si>
  <si>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</si>
  <si>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</si>
  <si>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</si>
  <si>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</si>
  <si>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</si>
  <si>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</si>
  <si>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</si>
  <si>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</si>
  <si>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</si>
  <si>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</si>
  <si>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</si>
  <si>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</si>
  <si>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</si>
  <si>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</si>
  <si>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</si>
  <si>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</si>
  <si>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</si>
  <si>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</si>
  <si>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</si>
  <si>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</si>
  <si>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</si>
  <si>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</si>
  <si>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</si>
  <si>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</si>
  <si>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</si>
  <si>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</si>
  <si>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</si>
  <si>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</si>
  <si>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</si>
  <si>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</si>
  <si>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</si>
  <si>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</si>
  <si>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</si>
  <si>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</si>
  <si>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</si>
  <si>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</si>
  <si>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</si>
  <si>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</si>
  <si>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</si>
  <si>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</si>
  <si>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</si>
  <si>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</si>
  <si>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</si>
  <si>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</si>
  <si>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</si>
  <si>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</si>
  <si>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</si>
  <si>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</si>
  <si>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</si>
  <si>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</si>
  <si>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</si>
  <si>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</si>
  <si>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</si>
  <si>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</si>
  <si>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</si>
  <si>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</si>
  <si>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</si>
  <si>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</si>
  <si>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</si>
  <si>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</si>
  <si>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</si>
  <si>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</si>
  <si>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</si>
  <si>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</si>
  <si>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</si>
  <si>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</si>
  <si>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</si>
  <si>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</si>
  <si>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</si>
  <si>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</si>
  <si>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</si>
  <si>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</si>
  <si>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</si>
  <si>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</si>
  <si>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</si>
  <si>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</si>
  <si>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</si>
  <si>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</si>
  <si>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</si>
  <si>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</si>
  <si>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</si>
  <si>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</si>
  <si>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</si>
  <si>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</si>
  <si>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</si>
  <si>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</si>
  <si>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</si>
  <si>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</si>
  <si>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</si>
  <si>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</si>
  <si>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</si>
  <si>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</si>
  <si>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</si>
  <si>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</si>
  <si>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</si>
  <si>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</si>
  <si>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</si>
  <si>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</si>
  <si>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</si>
  <si>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</si>
  <si>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</si>
  <si>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</si>
  <si>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</si>
  <si>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</si>
  <si>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</si>
  <si>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</si>
  <si>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</si>
  <si>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</si>
  <si>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</si>
  <si>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</si>
  <si>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</si>
  <si>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</si>
  <si>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</si>
  <si>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</si>
  <si>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</si>
  <si>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</si>
  <si>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</si>
  <si>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</si>
  <si>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</si>
  <si>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</si>
  <si>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</si>
  <si>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</si>
  <si>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</si>
  <si>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</si>
  <si>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</si>
  <si>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</si>
  <si>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</si>
  <si>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</si>
  <si>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</si>
  <si>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</si>
  <si>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</si>
  <si>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</si>
  <si>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</si>
  <si>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</si>
  <si>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</si>
  <si>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</si>
  <si>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</si>
  <si>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</si>
  <si>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</si>
  <si>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</si>
  <si>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</si>
  <si>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</si>
  <si>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</si>
  <si>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</si>
  <si>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</si>
  <si>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</si>
  <si>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</si>
  <si>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</si>
  <si>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</si>
  <si>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</si>
  <si>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</si>
  <si>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</si>
  <si>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</si>
  <si>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</si>
  <si>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</si>
  <si>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</si>
  <si>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</si>
  <si>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</si>
  <si>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</si>
  <si>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</si>
  <si>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</si>
  <si>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</si>
  <si>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</si>
  <si>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</si>
  <si>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</si>
  <si>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</si>
  <si>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</si>
  <si>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</si>
  <si>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</si>
  <si>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</si>
  <si>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</si>
  <si>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</si>
  <si>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</si>
  <si>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</si>
  <si>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</si>
  <si>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</si>
  <si>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</si>
  <si>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</si>
  <si>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</si>
  <si>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</si>
  <si>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</si>
  <si>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</si>
  <si>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</si>
  <si>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</si>
  <si>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</si>
  <si>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</si>
  <si>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</si>
  <si>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</si>
  <si>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</si>
  <si>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</si>
  <si>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</si>
  <si>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</si>
  <si>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</si>
  <si>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</si>
  <si>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</si>
  <si>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</si>
  <si>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</si>
  <si>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</si>
  <si>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</si>
  <si>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</si>
  <si>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</si>
  <si>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</si>
  <si>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</si>
  <si>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</si>
  <si>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</si>
  <si>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</si>
  <si>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</si>
  <si>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</si>
  <si>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</si>
  <si>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</si>
  <si>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</si>
  <si>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</si>
  <si>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</si>
  <si>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</si>
  <si>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</si>
  <si>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</si>
  <si>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</si>
  <si>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</si>
  <si>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</si>
  <si>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</si>
  <si>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</si>
  <si>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</si>
  <si>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</si>
  <si>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</si>
  <si>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</si>
  <si>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</si>
  <si>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</si>
  <si>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</si>
  <si>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</si>
  <si>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</si>
  <si>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</si>
  <si>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</si>
  <si>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</si>
  <si>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</si>
  <si>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</si>
  <si>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</si>
  <si>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</si>
  <si>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</si>
  <si>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</si>
  <si>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</si>
  <si>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</si>
  <si>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</si>
  <si>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</si>
  <si>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</si>
  <si>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</si>
  <si>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</si>
  <si>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</si>
  <si>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</si>
  <si>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</si>
  <si>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</si>
  <si>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</si>
  <si>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</si>
  <si>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</si>
  <si>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</si>
  <si>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</si>
  <si>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</si>
  <si>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</si>
  <si>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</si>
  <si>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</si>
  <si>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</si>
  <si>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</si>
  <si>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</si>
  <si>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</si>
  <si>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</si>
  <si>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</si>
  <si>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1402/12/17</t>
  </si>
  <si>
    <t>1402/12/19</t>
  </si>
  <si>
    <t>1402/12/20</t>
  </si>
  <si>
    <t>1402/12/18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</si>
</sst>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31" totalsRowCount="1" headerRowDxfId="31" dataDxfId="30" totalsRowDxfId="29">
  <autoFilter ref="A1:O830" xr:uid="{00000000-0009-0000-0100-000002000000}"/>
  <tableColumns count="15">
    <tableColumn id="1" xr3:uid="{4F188707-651D-40E0-A900-DC86C83203C6}" name="تاریخ" totalsRowLabel="Total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51"/>
  <sheetViews>
    <sheetView rightToLeft="1" tabSelected="1" topLeftCell="D1" zoomScale="59" zoomScaleNormal="59" workbookViewId="0">
      <pane ySplit="1" topLeftCell="A744" activePane="bottomLeft" state="frozen"/>
      <selection pane="bottomLeft" activeCell="Z751" sqref="Z75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279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93"/>
  <sheetViews>
    <sheetView rightToLeft="1" workbookViewId="0">
      <pane ySplit="1" topLeftCell="A189" activePane="bottomLeft" state="frozen"/>
      <selection activeCell="AA578" sqref="AA578"/>
      <selection pane="bottomLeft" activeCell="J193" sqref="J19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8.95" customHeight="1">
      <c r="A192" s="43" t="s">
        <v>277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8.95" customHeight="1">
      <c r="A193" s="43" t="s">
        <v>278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31"/>
  <sheetViews>
    <sheetView rightToLeft="1" zoomScale="140" zoomScaleNormal="140" workbookViewId="0">
      <pane ySplit="1" topLeftCell="A822" activePane="bottomLeft" state="frozen"/>
      <selection activeCell="G40" sqref="G40"/>
      <selection pane="bottomLeft" activeCell="K830" sqref="K83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5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5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5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5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5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5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5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5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5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5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5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5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5">
      <c r="A829" s="33" t="s">
        <v>277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5">
      <c r="A830" s="33" t="s">
        <v>278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5" ht="14.55" customHeight="1">
      <c r="A831" s="33" t="s">
        <v>81</v>
      </c>
      <c r="H831" s="27"/>
      <c r="J831" s="35">
        <f>SUBTOTAL(109,Table2[ورود و خروج سهام])</f>
        <v>-199963</v>
      </c>
      <c r="O831" s="27">
        <f>SUBTOTAL(109,Table2[سال اخیر])</f>
        <v>-123785</v>
      </c>
    </row>
  </sheetData>
  <phoneticPr fontId="1" type="noConversion"/>
  <conditionalFormatting sqref="C223:C830">
    <cfRule type="cellIs" dxfId="47" priority="2" operator="greaterThan">
      <formula>0</formula>
    </cfRule>
  </conditionalFormatting>
  <conditionalFormatting sqref="D223:D830">
    <cfRule type="cellIs" dxfId="46" priority="1" operator="greaterThan">
      <formula>0</formula>
    </cfRule>
  </conditionalFormatting>
  <conditionalFormatting sqref="E223:E830">
    <cfRule type="cellIs" dxfId="45" priority="8" operator="greaterThan">
      <formula>0</formula>
    </cfRule>
  </conditionalFormatting>
  <conditionalFormatting sqref="F223:F830">
    <cfRule type="cellIs" dxfId="44" priority="7" operator="greaterThan">
      <formula>0</formula>
    </cfRule>
  </conditionalFormatting>
  <conditionalFormatting sqref="G1:G250">
    <cfRule type="cellIs" dxfId="43" priority="51" operator="lessThan">
      <formula>0</formula>
    </cfRule>
    <cfRule type="cellIs" dxfId="42" priority="52" operator="greaterThan">
      <formula>0</formula>
    </cfRule>
  </conditionalFormatting>
  <conditionalFormatting sqref="G832:G1048576">
    <cfRule type="cellIs" dxfId="41" priority="55" operator="lessThan">
      <formula>0</formula>
    </cfRule>
    <cfRule type="cellIs" dxfId="40" priority="56" operator="greaterThan">
      <formula>0</formula>
    </cfRule>
  </conditionalFormatting>
  <conditionalFormatting sqref="I223">
    <cfRule type="cellIs" dxfId="39" priority="54" operator="lessThan">
      <formula>0</formula>
    </cfRule>
  </conditionalFormatting>
  <conditionalFormatting sqref="I325:I830">
    <cfRule type="cellIs" dxfId="38" priority="5" operator="lessThan">
      <formula>0</formula>
    </cfRule>
    <cfRule type="cellIs" dxfId="37" priority="6" operator="greaterThan">
      <formula>0</formula>
    </cfRule>
  </conditionalFormatting>
  <conditionalFormatting sqref="I223:J324">
    <cfRule type="cellIs" dxfId="36" priority="50" operator="greaterThan">
      <formula>0</formula>
    </cfRule>
  </conditionalFormatting>
  <conditionalFormatting sqref="I224:J324">
    <cfRule type="cellIs" dxfId="35" priority="49" operator="lessThan">
      <formula>0</formula>
    </cfRule>
  </conditionalFormatting>
  <conditionalFormatting sqref="J223">
    <cfRule type="cellIs" dxfId="34" priority="53" operator="lessThan">
      <formula>0</formula>
    </cfRule>
  </conditionalFormatting>
  <conditionalFormatting sqref="J325:J831">
    <cfRule type="cellIs" dxfId="33" priority="3" operator="lessThan">
      <formula>0</formula>
    </cfRule>
    <cfRule type="cellIs" dxfId="32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2024-03-10T13:21:09Z</dcterms:modified>
</cp:coreProperties>
</file>